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nnexure A " sheetId="2" r:id="rId1"/>
    <sheet name="Sheet1" sheetId="1" r:id="rId2"/>
  </sheets>
  <calcPr calcId="152511"/>
</workbook>
</file>

<file path=xl/calcChain.xml><?xml version="1.0" encoding="utf-8"?>
<calcChain xmlns="http://schemas.openxmlformats.org/spreadsheetml/2006/main">
  <c r="B16" i="2" l="1"/>
  <c r="C16" i="2"/>
</calcChain>
</file>

<file path=xl/sharedStrings.xml><?xml version="1.0" encoding="utf-8"?>
<sst xmlns="http://schemas.openxmlformats.org/spreadsheetml/2006/main" count="19" uniqueCount="19">
  <si>
    <t>Annexure - A</t>
  </si>
  <si>
    <t>Opening CWIP</t>
  </si>
  <si>
    <t>Closing CWIP</t>
  </si>
  <si>
    <t>AG - Tatkal</t>
  </si>
  <si>
    <t>TRIBL AREA Sub Plan</t>
  </si>
  <si>
    <t>Sardar Krushi Jyoti Yojna(SKJY)</t>
  </si>
  <si>
    <t>System Improment</t>
  </si>
  <si>
    <t>SKY Scheme</t>
  </si>
  <si>
    <t xml:space="preserve">KUTIR JYOT </t>
  </si>
  <si>
    <t xml:space="preserve">ZUPADPATTI </t>
  </si>
  <si>
    <t xml:space="preserve"> S.P.A.</t>
  </si>
  <si>
    <t>Normal Development</t>
  </si>
  <si>
    <t>PM - KUSUM Part - B</t>
  </si>
  <si>
    <t>HVDS</t>
  </si>
  <si>
    <t>SCAG</t>
  </si>
  <si>
    <t>Name of Scheme</t>
  </si>
  <si>
    <t>Own Funds</t>
  </si>
  <si>
    <t>Grant &amp; Cons. Cont.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</si>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</sst>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0" borderId="2" xfId="0" applyFont="1" applyFill="1" applyBorder="1"/>
    <xf numFmtId="2" fontId="1" fillId="0" borderId="2" xfId="0" applyNumberFormat="1" applyFont="1" applyFill="1" applyBorder="1"/>
    <xf numFmtId="0" fontId="0" fillId="0" borderId="2" xfId="0" applyFill="1" applyBorder="1"/>
    <xf numFmtId="2" fontId="0" fillId="0" borderId="2" xfId="0" applyNumberFormat="1" applyFill="1" applyBorder="1"/>
    <xf numFmtId="9" fontId="0" fillId="0" borderId="2" xfId="0" applyNumberFormat="1" applyFill="1" applyBorder="1"/>
    <xf numFmtId="0" fontId="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right"/>
    </xf>
    <xf numFmtId="0" fontId="0" fillId="2" borderId="2" xfId="0" applyFill="1" applyBorder="1"/>
    <xf numFmtId="2" fontId="0" fillId="2" borderId="2" xfId="0" applyNumberFormat="1" applyFill="1" applyBorder="1"/>
    <xf numFmtId="9" fontId="0" fillId="2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tabSelected="1" workbookViewId="0">
      <selection activeCell="A16" sqref="A16"/>
    </sheetView>
  </sheetViews>
  <sheetFormatPr defaultRowHeight="14.4" x14ac:dyDescent="0.3"/>
  <cols>
    <col min="1" max="1" width="34.88671875" style="1" customWidth="1"/>
    <col min="2" max="2" width="15.21875" style="1" customWidth="1"/>
    <col min="3" max="3" width="20.77734375" style="1" customWidth="1"/>
    <col min="4" max="4" width="17.44140625" style="1" bestFit="1" customWidth="1"/>
    <col min="5" max="5" width="11.5546875" style="1" bestFit="1" customWidth="1"/>
    <col min="6" max="16384" width="8.88671875" style="1"/>
  </cols>
  <sheetData>
    <row r="1" spans="1:5" x14ac:dyDescent="0.3">
      <c r="B1" s="7" t="s">
        <v>0</v>
      </c>
      <c r="C1" s="7"/>
    </row>
    <row r="2" spans="1:5" ht="15.6" x14ac:dyDescent="0.3">
      <c r="A2" s="8"/>
      <c r="B2" s="8"/>
      <c r="C2" s="8"/>
    </row>
    <row r="3" spans="1:5" x14ac:dyDescent="0.3">
      <c r="A3" s="2" t="s">
        <v>15</v>
      </c>
      <c r="B3" s="3" t="s">
        <v>1</v>
      </c>
      <c r="C3" s="3" t="s">
        <v>2</v>
      </c>
      <c r="D3" s="4" t="s">
        <v>17</v>
      </c>
      <c r="E3" s="4" t="s">
        <v>16</v>
      </c>
    </row>
    <row r="4" spans="1:5" x14ac:dyDescent="0.3">
      <c r="A4" s="4" t="s">
        <v>14</v>
      </c>
      <c r="B4" s="5">
        <v>3382000.58</v>
      </c>
      <c r="C4" s="5">
        <v>61283.5</v>
      </c>
      <c r="D4" s="6">
        <v>1</v>
      </c>
      <c r="E4" s="6">
        <v>0</v>
      </c>
    </row>
    <row r="5" spans="1:5" x14ac:dyDescent="0.3">
      <c r="A5" s="4" t="s">
        <v>13</v>
      </c>
      <c r="B5" s="5">
        <v>1537865.33</v>
      </c>
      <c r="C5" s="5">
        <v>208930.47</v>
      </c>
      <c r="D5" s="6">
        <v>1</v>
      </c>
      <c r="E5" s="6">
        <v>0</v>
      </c>
    </row>
    <row r="6" spans="1:5" x14ac:dyDescent="0.3">
      <c r="A6" s="4" t="s">
        <v>3</v>
      </c>
      <c r="B6" s="5">
        <v>6611.45</v>
      </c>
      <c r="C6" s="5">
        <v>0</v>
      </c>
      <c r="D6" s="6">
        <v>1</v>
      </c>
      <c r="E6" s="6">
        <v>0</v>
      </c>
    </row>
    <row r="7" spans="1:5" x14ac:dyDescent="0.3">
      <c r="A7" s="4" t="s">
        <v>4</v>
      </c>
      <c r="B7" s="1">
        <v>42433685.530000001</v>
      </c>
      <c r="C7" s="1">
        <v>36761318.400000006</v>
      </c>
      <c r="D7" s="6">
        <v>1</v>
      </c>
      <c r="E7" s="6">
        <v>0</v>
      </c>
    </row>
    <row r="8" spans="1:5" x14ac:dyDescent="0.3">
      <c r="A8" s="4" t="s">
        <v>5</v>
      </c>
      <c r="B8" s="5">
        <v>2250466.15</v>
      </c>
      <c r="C8" s="5">
        <v>2595774.14</v>
      </c>
      <c r="D8" s="6">
        <v>1</v>
      </c>
      <c r="E8" s="6">
        <v>0</v>
      </c>
    </row>
    <row r="9" spans="1:5" x14ac:dyDescent="0.3">
      <c r="A9" s="11" t="s">
        <v>6</v>
      </c>
      <c r="B9" s="12">
        <v>10344765.470000001</v>
      </c>
      <c r="C9" s="12">
        <v>15920031.449999999</v>
      </c>
      <c r="D9" s="13">
        <v>0</v>
      </c>
      <c r="E9" s="13">
        <v>1</v>
      </c>
    </row>
    <row r="10" spans="1:5" x14ac:dyDescent="0.3">
      <c r="A10" s="4" t="s">
        <v>7</v>
      </c>
      <c r="B10" s="5">
        <v>220409.27999999997</v>
      </c>
      <c r="C10" s="5">
        <v>12951466.18</v>
      </c>
      <c r="D10" s="6">
        <v>1</v>
      </c>
      <c r="E10" s="6">
        <v>0</v>
      </c>
    </row>
    <row r="11" spans="1:5" x14ac:dyDescent="0.3">
      <c r="A11" s="4" t="s">
        <v>8</v>
      </c>
      <c r="B11" s="5">
        <v>277868.65999999997</v>
      </c>
      <c r="C11" s="5">
        <v>5267</v>
      </c>
      <c r="D11" s="6">
        <v>1</v>
      </c>
      <c r="E11" s="6">
        <v>0</v>
      </c>
    </row>
    <row r="12" spans="1:5" x14ac:dyDescent="0.3">
      <c r="A12" s="4" t="s">
        <v>9</v>
      </c>
      <c r="B12" s="5">
        <v>2294220.8600000003</v>
      </c>
      <c r="C12" s="5">
        <v>2731919.0500000003</v>
      </c>
      <c r="D12" s="6">
        <v>1</v>
      </c>
      <c r="E12" s="6">
        <v>0</v>
      </c>
    </row>
    <row r="13" spans="1:5" x14ac:dyDescent="0.3">
      <c r="A13" s="4" t="s">
        <v>10</v>
      </c>
      <c r="B13" s="5">
        <v>30111825.719999999</v>
      </c>
      <c r="C13" s="5">
        <v>12857185.609999999</v>
      </c>
      <c r="D13" s="6">
        <v>1</v>
      </c>
      <c r="E13" s="6">
        <v>0</v>
      </c>
    </row>
    <row r="14" spans="1:5" x14ac:dyDescent="0.3">
      <c r="A14" s="4" t="s">
        <v>11</v>
      </c>
      <c r="B14" s="5">
        <v>88378025.079999998</v>
      </c>
      <c r="C14" s="5">
        <v>84279165.030000001</v>
      </c>
      <c r="D14" s="6">
        <v>1</v>
      </c>
      <c r="E14" s="6">
        <v>0</v>
      </c>
    </row>
    <row r="15" spans="1:5" x14ac:dyDescent="0.3">
      <c r="A15" s="4" t="s">
        <v>12</v>
      </c>
      <c r="B15" s="5">
        <v>0</v>
      </c>
      <c r="C15" s="5">
        <v>407331</v>
      </c>
      <c r="D15" s="6">
        <v>1</v>
      </c>
      <c r="E15" s="6">
        <v>0</v>
      </c>
    </row>
    <row r="16" spans="1:5" x14ac:dyDescent="0.3">
      <c r="A16" s="10" t="s">
        <v>18</v>
      </c>
      <c r="B16" s="3">
        <f>SUM(B4:B15)</f>
        <v>181237744.11000001</v>
      </c>
      <c r="C16" s="3">
        <f>SUM(C4:C15)</f>
        <v>168779671.83000001</v>
      </c>
      <c r="D16" s="4"/>
      <c r="E16" s="4"/>
    </row>
    <row r="19" spans="2:3" x14ac:dyDescent="0.3">
      <c r="B19" s="9"/>
      <c r="C19" s="9"/>
    </row>
  </sheetData>
  <mergeCells count="2">
    <mergeCell ref="B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A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2023-02-08T06:11:36Z</dcterms:modified>
</cp:coreProperties>
</file>